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600" windowHeight="1003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ورقة1!$A$1:$AN$43</definedName>
  </definedNames>
  <calcPr calcId="145621"/>
</workbook>
</file>

<file path=xl/calcChain.xml><?xml version="1.0" encoding="utf-8"?>
<calcChain xmlns="http://schemas.openxmlformats.org/spreadsheetml/2006/main">
  <c r="AJ7" i="1" l="1"/>
  <c r="AJ6" i="1"/>
  <c r="AJ5" i="1"/>
  <c r="AJ16" i="1"/>
  <c r="AJ15" i="1"/>
  <c r="AJ14" i="1"/>
  <c r="AJ13" i="1"/>
  <c r="AJ12" i="1"/>
  <c r="AJ11" i="1"/>
  <c r="AJ10" i="1"/>
  <c r="AJ9" i="1"/>
  <c r="AJ8" i="1"/>
  <c r="AA31" i="1"/>
  <c r="Y31" i="1"/>
  <c r="W31" i="1"/>
  <c r="U31" i="1"/>
  <c r="S31" i="1"/>
  <c r="Q31" i="1"/>
  <c r="O31" i="1"/>
  <c r="M31" i="1"/>
  <c r="K31" i="1"/>
  <c r="I31" i="1"/>
  <c r="G31" i="1"/>
  <c r="AA30" i="1"/>
  <c r="Y30" i="1"/>
  <c r="W30" i="1"/>
  <c r="U30" i="1"/>
  <c r="S30" i="1"/>
  <c r="Q30" i="1"/>
  <c r="O30" i="1"/>
  <c r="M30" i="1"/>
  <c r="K30" i="1"/>
  <c r="I30" i="1"/>
  <c r="G30" i="1"/>
  <c r="AA29" i="1"/>
  <c r="Y29" i="1"/>
  <c r="W29" i="1"/>
  <c r="U29" i="1"/>
  <c r="S29" i="1"/>
  <c r="Q29" i="1"/>
  <c r="O29" i="1"/>
  <c r="M29" i="1"/>
  <c r="K29" i="1"/>
  <c r="I29" i="1"/>
  <c r="G29" i="1"/>
  <c r="AA28" i="1"/>
  <c r="Y28" i="1"/>
  <c r="W28" i="1"/>
  <c r="U28" i="1"/>
  <c r="S28" i="1"/>
  <c r="Q28" i="1"/>
  <c r="O28" i="1"/>
  <c r="M28" i="1"/>
  <c r="K28" i="1"/>
  <c r="I28" i="1"/>
  <c r="G28" i="1"/>
  <c r="AA27" i="1"/>
  <c r="Y27" i="1"/>
  <c r="W27" i="1"/>
  <c r="U27" i="1"/>
  <c r="S27" i="1"/>
  <c r="Q27" i="1"/>
  <c r="O27" i="1"/>
  <c r="M27" i="1"/>
  <c r="K27" i="1"/>
  <c r="I27" i="1"/>
  <c r="G27" i="1"/>
  <c r="AA26" i="1"/>
  <c r="Y26" i="1"/>
  <c r="W26" i="1"/>
  <c r="U26" i="1"/>
  <c r="S26" i="1"/>
  <c r="Q26" i="1"/>
  <c r="O26" i="1"/>
  <c r="M26" i="1"/>
  <c r="K26" i="1"/>
  <c r="I26" i="1"/>
  <c r="G26" i="1"/>
  <c r="AA25" i="1"/>
  <c r="Y25" i="1"/>
  <c r="W25" i="1"/>
  <c r="U25" i="1"/>
  <c r="S25" i="1"/>
  <c r="Q25" i="1"/>
  <c r="O25" i="1"/>
  <c r="M25" i="1"/>
  <c r="K25" i="1"/>
  <c r="I25" i="1"/>
  <c r="G25" i="1"/>
  <c r="AA24" i="1"/>
  <c r="Y24" i="1"/>
  <c r="W24" i="1"/>
  <c r="U24" i="1"/>
  <c r="S24" i="1"/>
  <c r="Q24" i="1"/>
  <c r="O24" i="1"/>
  <c r="M24" i="1"/>
  <c r="K24" i="1"/>
  <c r="I24" i="1"/>
  <c r="G24" i="1"/>
  <c r="AA23" i="1"/>
  <c r="Y23" i="1"/>
  <c r="W23" i="1"/>
  <c r="U23" i="1"/>
  <c r="S23" i="1"/>
  <c r="Q23" i="1"/>
  <c r="O23" i="1"/>
  <c r="M23" i="1"/>
  <c r="K23" i="1"/>
  <c r="I23" i="1"/>
  <c r="G23" i="1"/>
  <c r="AA22" i="1"/>
  <c r="Y22" i="1"/>
  <c r="W22" i="1"/>
  <c r="U22" i="1"/>
  <c r="S22" i="1"/>
  <c r="Q22" i="1"/>
  <c r="O22" i="1"/>
  <c r="M22" i="1"/>
  <c r="K22" i="1"/>
  <c r="I22" i="1"/>
  <c r="G22" i="1"/>
  <c r="AA21" i="1"/>
  <c r="Y21" i="1"/>
  <c r="W21" i="1"/>
  <c r="U21" i="1"/>
  <c r="S21" i="1"/>
  <c r="Q21" i="1"/>
  <c r="O21" i="1"/>
  <c r="M21" i="1"/>
  <c r="K21" i="1"/>
  <c r="I21" i="1"/>
  <c r="G21" i="1"/>
  <c r="AA20" i="1"/>
  <c r="Y20" i="1"/>
  <c r="W20" i="1"/>
  <c r="U20" i="1"/>
  <c r="S20" i="1"/>
  <c r="Q20" i="1"/>
  <c r="O20" i="1"/>
  <c r="M20" i="1"/>
  <c r="K20" i="1"/>
  <c r="I20" i="1"/>
  <c r="G20" i="1"/>
  <c r="E31" i="1"/>
  <c r="AC31" i="1" s="1"/>
  <c r="E30" i="1"/>
  <c r="AC30" i="1" s="1"/>
  <c r="E29" i="1"/>
  <c r="AC29" i="1" s="1"/>
  <c r="E28" i="1"/>
  <c r="AC28" i="1" s="1"/>
  <c r="E27" i="1"/>
  <c r="AC27" i="1" s="1"/>
  <c r="E26" i="1"/>
  <c r="AC26" i="1" s="1"/>
  <c r="E25" i="1"/>
  <c r="AC25" i="1" s="1"/>
  <c r="E24" i="1"/>
  <c r="AC24" i="1" s="1"/>
  <c r="E23" i="1"/>
  <c r="AC23" i="1" s="1"/>
  <c r="E22" i="1"/>
  <c r="AC22" i="1" s="1"/>
  <c r="E21" i="1"/>
  <c r="AC21" i="1" s="1"/>
  <c r="E20" i="1"/>
  <c r="AC20" i="1" s="1"/>
</calcChain>
</file>

<file path=xl/sharedStrings.xml><?xml version="1.0" encoding="utf-8"?>
<sst xmlns="http://schemas.openxmlformats.org/spreadsheetml/2006/main" count="222" uniqueCount="45">
  <si>
    <t>Total</t>
  </si>
  <si>
    <t>Emp No.</t>
  </si>
  <si>
    <t>Emp Name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</si>
  <si>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</si>
  <si>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</si>
  <si>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</si>
  <si>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</si>
  <si>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</si>
  <si>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</si>
  <si>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</si>
  <si>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</si>
  <si>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</si>
  <si>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</si>
  <si>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</si>
  <si>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</si>
  <si>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Month/Year</t>
  </si>
  <si>
    <t>S</t>
  </si>
  <si>
    <t>V</t>
  </si>
  <si>
    <t>R</t>
  </si>
  <si>
    <t>A</t>
  </si>
  <si>
    <t>B</t>
  </si>
  <si>
    <t>E</t>
  </si>
  <si>
    <t>P</t>
  </si>
  <si>
    <t>T</t>
  </si>
  <si>
    <t>M</t>
  </si>
  <si>
    <t>O</t>
  </si>
  <si>
    <t>G</t>
  </si>
  <si>
    <t>J</t>
  </si>
  <si>
    <t>Legend:</t>
  </si>
  <si>
    <t>A- Unauthorized</t>
  </si>
  <si>
    <t>B- Bereavement</t>
  </si>
  <si>
    <t>E- Emergency</t>
  </si>
  <si>
    <t>H- Holiday</t>
  </si>
  <si>
    <t>S- Sick Day</t>
  </si>
  <si>
    <t>P- Paid Leave</t>
  </si>
  <si>
    <t>V-Vacation Annual</t>
  </si>
  <si>
    <t>T- Tdy (Temp.Duty)</t>
  </si>
  <si>
    <t>M-Marriage</t>
  </si>
  <si>
    <t>R-R Days</t>
  </si>
  <si>
    <t>W-Weekend Day</t>
  </si>
  <si>
    <t>O- Other</t>
  </si>
  <si>
    <t>W</t>
  </si>
  <si>
    <t xml:space="preserve">اريد حساب مجموع الأجازات كل شهر على حده وحساب الأجازات المرضية وغيرها </t>
  </si>
  <si>
    <t>هنا يتم حساب كل شهر</t>
  </si>
  <si>
    <t xml:space="preserve">هنا يتم حساب المجموع الكلي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</si>
</sst>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0" tint="-0.249977111117893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228600</xdr:colOff>
      <xdr:row>8</xdr:row>
      <xdr:rowOff>76200</xdr:rowOff>
    </xdr:from>
    <xdr:to>
      <xdr:col>28</xdr:col>
      <xdr:colOff>133350</xdr:colOff>
      <xdr:row>16</xdr:row>
      <xdr:rowOff>104775</xdr:rowOff>
    </xdr:to>
    <xdr:cxnSp macro="">
      <xdr:nvCxnSpPr>
        <xdr:cNvPr id="3" name="رابط بشكل مرفق 2"/>
        <xdr:cNvCxnSpPr/>
      </xdr:nvCxnSpPr>
      <xdr:spPr>
        <a:xfrm>
          <a:off x="6410325" y="1485900"/>
          <a:ext cx="2305050" cy="1552575"/>
        </a:xfrm>
        <a:prstGeom prst="bentConnector3">
          <a:avLst>
            <a:gd name="adj1" fmla="val 52479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35</xdr:col>
      <xdr:colOff>666750</xdr:colOff>
      <xdr:row>3</xdr:row>
      <xdr:rowOff>47625</xdr:rowOff>
    </xdr:from>
    <xdr:to>
      <xdr:col>36</xdr:col>
      <xdr:colOff>323850</xdr:colOff>
      <xdr:row>15</xdr:row>
      <xdr:rowOff>171450</xdr:rowOff>
    </xdr:to>
    <xdr:sp macro="" textlink="">
      <xdr:nvSpPr>
        <xdr:cNvPr id="6" name="قوس كبير أيمن 5"/>
        <xdr:cNvSpPr/>
      </xdr:nvSpPr>
      <xdr:spPr>
        <a:xfrm>
          <a:off x="11115675" y="638175"/>
          <a:ext cx="342900" cy="2276475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32</xdr:col>
      <xdr:colOff>19050</xdr:colOff>
      <xdr:row>19</xdr:row>
      <xdr:rowOff>0</xdr:rowOff>
    </xdr:from>
    <xdr:to>
      <xdr:col>32</xdr:col>
      <xdr:colOff>247650</xdr:colOff>
      <xdr:row>31</xdr:row>
      <xdr:rowOff>9525</xdr:rowOff>
    </xdr:to>
    <xdr:sp macro="" textlink="">
      <xdr:nvSpPr>
        <xdr:cNvPr id="7" name="قوس كبير أيمن 6"/>
        <xdr:cNvSpPr/>
      </xdr:nvSpPr>
      <xdr:spPr>
        <a:xfrm>
          <a:off x="10201275" y="3390900"/>
          <a:ext cx="228600" cy="2305050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20</xdr:row>
      <xdr:rowOff>171450</xdr:rowOff>
    </xdr:from>
    <xdr:to>
      <xdr:col>26</xdr:col>
      <xdr:colOff>171450</xdr:colOff>
      <xdr:row>28</xdr:row>
      <xdr:rowOff>66675</xdr:rowOff>
    </xdr:to>
    <xdr:sp macro="" textlink="">
      <xdr:nvSpPr>
        <xdr:cNvPr id="8" name="قوس متوسط مزدوج 7"/>
        <xdr:cNvSpPr/>
      </xdr:nvSpPr>
      <xdr:spPr>
        <a:xfrm>
          <a:off x="3514725" y="3752850"/>
          <a:ext cx="5238750" cy="1419225"/>
        </a:xfrm>
        <a:prstGeom prst="bracketPair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38100</xdr:colOff>
      <xdr:row>19</xdr:row>
      <xdr:rowOff>9525</xdr:rowOff>
    </xdr:from>
    <xdr:to>
      <xdr:col>24</xdr:col>
      <xdr:colOff>0</xdr:colOff>
      <xdr:row>23</xdr:row>
      <xdr:rowOff>0</xdr:rowOff>
    </xdr:to>
    <xdr:sp macro="" textlink="">
      <xdr:nvSpPr>
        <xdr:cNvPr id="9" name="سهم إلى اليسار واليمين والأعلى 8"/>
        <xdr:cNvSpPr/>
      </xdr:nvSpPr>
      <xdr:spPr>
        <a:xfrm>
          <a:off x="4886325" y="3400425"/>
          <a:ext cx="3038475" cy="752475"/>
        </a:xfrm>
        <a:prstGeom prst="leftRightUpArrow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abSelected="1" zoomScaleNormal="100" workbookViewId="0">
      <selection activeCell="C22" sqref="C22"/>
    </sheetView>
  </sheetViews>
  <sheetFormatPr defaultRowHeight="15" x14ac:dyDescent="0.25"/>
  <cols>
    <col min="1" max="2" width="9" style="1"/>
    <col min="3" max="3" width="5.125" style="1" bestFit="1" customWidth="1"/>
    <col min="4" max="4" width="5.5" style="1" bestFit="1" customWidth="1"/>
    <col min="5" max="35" width="3.5" style="1" customWidth="1"/>
    <col min="36" max="16384" width="9" style="1"/>
  </cols>
  <sheetData>
    <row r="1" spans="1:38" x14ac:dyDescent="0.25">
      <c r="A1" s="9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8" ht="15.75" thickBot="1" x14ac:dyDescent="0.3">
      <c r="A2" s="9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8" ht="15.75" thickBot="1" x14ac:dyDescent="0.3">
      <c r="A3" s="3"/>
      <c r="B3" s="3"/>
      <c r="C3" s="3"/>
      <c r="D3" s="3"/>
      <c r="E3" s="3">
        <v>1</v>
      </c>
      <c r="F3" s="3">
        <v>2</v>
      </c>
      <c r="G3" s="3">
        <v>3</v>
      </c>
      <c r="H3" s="3">
        <v>4</v>
      </c>
      <c r="I3" s="3">
        <v>5</v>
      </c>
      <c r="J3" s="3">
        <v>6</v>
      </c>
      <c r="K3" s="3">
        <v>7</v>
      </c>
      <c r="L3" s="3">
        <v>8</v>
      </c>
      <c r="M3" s="3">
        <v>9</v>
      </c>
      <c r="N3" s="3">
        <v>10</v>
      </c>
      <c r="O3" s="3">
        <v>11</v>
      </c>
      <c r="P3" s="3">
        <v>12</v>
      </c>
      <c r="Q3" s="3">
        <v>13</v>
      </c>
      <c r="R3" s="3">
        <v>14</v>
      </c>
      <c r="S3" s="3">
        <v>15</v>
      </c>
      <c r="T3" s="3">
        <v>16</v>
      </c>
      <c r="U3" s="3">
        <v>17</v>
      </c>
      <c r="V3" s="3">
        <v>18</v>
      </c>
      <c r="W3" s="3">
        <v>19</v>
      </c>
      <c r="X3" s="3">
        <v>20</v>
      </c>
      <c r="Y3" s="3">
        <v>21</v>
      </c>
      <c r="Z3" s="3">
        <v>22</v>
      </c>
      <c r="AA3" s="3">
        <v>23</v>
      </c>
      <c r="AB3" s="3">
        <v>24</v>
      </c>
      <c r="AC3" s="3">
        <v>25</v>
      </c>
      <c r="AD3" s="3">
        <v>26</v>
      </c>
      <c r="AE3" s="3">
        <v>27</v>
      </c>
      <c r="AF3" s="3">
        <v>28</v>
      </c>
      <c r="AG3" s="3">
        <v>29</v>
      </c>
      <c r="AH3" s="3">
        <v>30</v>
      </c>
      <c r="AI3" s="3">
        <v>31</v>
      </c>
      <c r="AJ3" s="3" t="s">
        <v>0</v>
      </c>
      <c r="AK3" s="2"/>
    </row>
    <row r="4" spans="1:38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2"/>
    </row>
    <row r="5" spans="1:38" x14ac:dyDescent="0.25">
      <c r="A5" s="5"/>
      <c r="B5" s="5"/>
      <c r="C5" s="6" t="s">
        <v>3</v>
      </c>
      <c r="D5" s="6">
        <v>2013</v>
      </c>
      <c r="E5" s="6" t="s">
        <v>17</v>
      </c>
      <c r="F5" s="6" t="s">
        <v>17</v>
      </c>
      <c r="G5" s="10" t="s">
        <v>41</v>
      </c>
      <c r="H5" s="10" t="s">
        <v>41</v>
      </c>
      <c r="I5" s="6" t="s">
        <v>17</v>
      </c>
      <c r="J5" s="6" t="s">
        <v>17</v>
      </c>
      <c r="K5" s="6" t="s">
        <v>17</v>
      </c>
      <c r="L5" s="6" t="s">
        <v>17</v>
      </c>
      <c r="M5" s="6" t="s">
        <v>17</v>
      </c>
      <c r="N5" s="10" t="s">
        <v>41</v>
      </c>
      <c r="O5" s="10" t="s">
        <v>41</v>
      </c>
      <c r="P5" s="6" t="s">
        <v>17</v>
      </c>
      <c r="Q5" s="6" t="s">
        <v>17</v>
      </c>
      <c r="R5" s="6" t="s">
        <v>17</v>
      </c>
      <c r="S5" s="6" t="s">
        <v>17</v>
      </c>
      <c r="T5" s="6" t="s">
        <v>17</v>
      </c>
      <c r="U5" s="10" t="s">
        <v>41</v>
      </c>
      <c r="V5" s="10" t="s">
        <v>41</v>
      </c>
      <c r="W5" s="6" t="s">
        <v>17</v>
      </c>
      <c r="X5" s="6" t="s">
        <v>17</v>
      </c>
      <c r="Y5" s="6" t="s">
        <v>17</v>
      </c>
      <c r="Z5" s="6" t="s">
        <v>17</v>
      </c>
      <c r="AA5" s="6" t="s">
        <v>17</v>
      </c>
      <c r="AB5" s="10" t="s">
        <v>41</v>
      </c>
      <c r="AC5" s="10" t="s">
        <v>41</v>
      </c>
      <c r="AD5" s="6" t="s">
        <v>17</v>
      </c>
      <c r="AE5" s="6" t="s">
        <v>17</v>
      </c>
      <c r="AF5" s="6" t="s">
        <v>17</v>
      </c>
      <c r="AG5" s="6" t="s">
        <v>17</v>
      </c>
      <c r="AH5" s="6" t="s">
        <v>17</v>
      </c>
      <c r="AI5" s="10" t="s">
        <v>41</v>
      </c>
      <c r="AJ5" s="7">
        <f>COUNTIFS(E5:AI5,"&lt;&gt;w",E5:AI5,"&lt;&gt;"&amp;"")</f>
        <v>22</v>
      </c>
    </row>
    <row r="6" spans="1:38" x14ac:dyDescent="0.25">
      <c r="A6" s="2"/>
      <c r="B6" s="2"/>
      <c r="C6" s="6" t="s">
        <v>4</v>
      </c>
      <c r="D6" s="6">
        <v>2013</v>
      </c>
      <c r="E6" s="10" t="s">
        <v>41</v>
      </c>
      <c r="F6" s="6"/>
      <c r="G6" s="6"/>
      <c r="H6" s="6"/>
      <c r="I6" s="6"/>
      <c r="J6" s="6"/>
      <c r="K6" s="10" t="s">
        <v>41</v>
      </c>
      <c r="L6" s="10" t="s">
        <v>41</v>
      </c>
      <c r="M6" s="6"/>
      <c r="N6" s="6"/>
      <c r="O6" s="6"/>
      <c r="P6" s="6"/>
      <c r="Q6" s="6"/>
      <c r="R6" s="10" t="s">
        <v>41</v>
      </c>
      <c r="S6" s="10" t="s">
        <v>41</v>
      </c>
      <c r="T6" s="6"/>
      <c r="U6" s="6"/>
      <c r="V6" s="6"/>
      <c r="W6" s="6"/>
      <c r="X6" s="6"/>
      <c r="Y6" s="10" t="s">
        <v>41</v>
      </c>
      <c r="Z6" s="10" t="s">
        <v>41</v>
      </c>
      <c r="AA6" s="6"/>
      <c r="AB6" s="6"/>
      <c r="AC6" s="6"/>
      <c r="AD6" s="6"/>
      <c r="AE6" s="6"/>
      <c r="AF6" s="10" t="s">
        <v>41</v>
      </c>
      <c r="AG6" s="11"/>
      <c r="AH6" s="11"/>
      <c r="AI6" s="12"/>
      <c r="AJ6" s="7">
        <f>COUNTIFS(E6:AI6,"&lt;&gt;w",E6:AI6,"&lt;&gt;"&amp;"")</f>
        <v>0</v>
      </c>
      <c r="AK6" s="2"/>
    </row>
    <row r="7" spans="1:38" x14ac:dyDescent="0.25">
      <c r="A7" s="2"/>
      <c r="B7" s="2"/>
      <c r="C7" s="6" t="s">
        <v>5</v>
      </c>
      <c r="D7" s="6">
        <v>2013</v>
      </c>
      <c r="E7" s="10" t="s">
        <v>41</v>
      </c>
      <c r="F7" s="6" t="s">
        <v>16</v>
      </c>
      <c r="G7" s="6" t="s">
        <v>16</v>
      </c>
      <c r="H7" s="6"/>
      <c r="I7" s="6"/>
      <c r="J7" s="6"/>
      <c r="K7" s="10" t="s">
        <v>41</v>
      </c>
      <c r="L7" s="10" t="s">
        <v>41</v>
      </c>
      <c r="M7" s="6" t="s">
        <v>22</v>
      </c>
      <c r="N7" s="6" t="s">
        <v>22</v>
      </c>
      <c r="O7" s="6" t="s">
        <v>22</v>
      </c>
      <c r="P7" s="6" t="s">
        <v>22</v>
      </c>
      <c r="Q7" s="6" t="s">
        <v>22</v>
      </c>
      <c r="R7" s="10" t="s">
        <v>41</v>
      </c>
      <c r="S7" s="10" t="s">
        <v>41</v>
      </c>
      <c r="T7" s="6"/>
      <c r="U7" s="6"/>
      <c r="V7" s="6"/>
      <c r="W7" s="6"/>
      <c r="X7" s="6"/>
      <c r="Y7" s="10" t="s">
        <v>41</v>
      </c>
      <c r="Z7" s="10" t="s">
        <v>41</v>
      </c>
      <c r="AA7" s="6"/>
      <c r="AB7" s="6"/>
      <c r="AC7" s="6"/>
      <c r="AD7" s="6"/>
      <c r="AE7" s="6"/>
      <c r="AF7" s="10" t="s">
        <v>41</v>
      </c>
      <c r="AG7" s="10" t="s">
        <v>41</v>
      </c>
      <c r="AH7" s="6"/>
      <c r="AI7" s="11"/>
      <c r="AJ7" s="7">
        <f>COUNTIFS(E7:AI7,"&lt;&gt;w",E7:AI7,"&lt;&gt;"&amp;"")</f>
        <v>7</v>
      </c>
      <c r="AK7" s="2"/>
    </row>
    <row r="8" spans="1:38" x14ac:dyDescent="0.25">
      <c r="A8" s="2"/>
      <c r="B8" s="2"/>
      <c r="C8" s="6" t="s">
        <v>6</v>
      </c>
      <c r="D8" s="6">
        <v>2013</v>
      </c>
      <c r="E8" s="6"/>
      <c r="F8" s="6"/>
      <c r="G8" s="6"/>
      <c r="H8" s="10" t="s">
        <v>41</v>
      </c>
      <c r="I8" s="10" t="s">
        <v>41</v>
      </c>
      <c r="J8" s="6"/>
      <c r="K8" s="6"/>
      <c r="L8" s="6"/>
      <c r="M8" s="6"/>
      <c r="N8" s="6"/>
      <c r="O8" s="10" t="s">
        <v>41</v>
      </c>
      <c r="P8" s="10" t="s">
        <v>41</v>
      </c>
      <c r="Q8" s="6" t="s">
        <v>18</v>
      </c>
      <c r="R8" s="6" t="s">
        <v>18</v>
      </c>
      <c r="S8" s="6" t="s">
        <v>18</v>
      </c>
      <c r="T8" s="6" t="s">
        <v>18</v>
      </c>
      <c r="U8" s="6" t="s">
        <v>18</v>
      </c>
      <c r="V8" s="10" t="s">
        <v>41</v>
      </c>
      <c r="W8" s="10" t="s">
        <v>41</v>
      </c>
      <c r="X8" s="6"/>
      <c r="Y8" s="6"/>
      <c r="Z8" s="6"/>
      <c r="AA8" s="6"/>
      <c r="AB8" s="6"/>
      <c r="AC8" s="10" t="s">
        <v>41</v>
      </c>
      <c r="AD8" s="10" t="s">
        <v>41</v>
      </c>
      <c r="AE8" s="6"/>
      <c r="AF8" s="11"/>
      <c r="AG8" s="6"/>
      <c r="AH8" s="6"/>
      <c r="AI8" s="11"/>
      <c r="AJ8" s="7">
        <f>COUNTIFS(E8:AI8,"&lt;&gt;w",E8:AI8,"&lt;&gt;"&amp;"")</f>
        <v>5</v>
      </c>
      <c r="AK8" s="2"/>
    </row>
    <row r="9" spans="1:38" x14ac:dyDescent="0.25">
      <c r="A9" s="2"/>
      <c r="B9" s="2"/>
      <c r="C9" s="6" t="s">
        <v>7</v>
      </c>
      <c r="D9" s="6">
        <v>2013</v>
      </c>
      <c r="E9" s="6"/>
      <c r="F9" s="10" t="s">
        <v>41</v>
      </c>
      <c r="G9" s="10" t="s">
        <v>41</v>
      </c>
      <c r="H9" s="6"/>
      <c r="I9" s="6"/>
      <c r="J9" s="6"/>
      <c r="K9" s="6"/>
      <c r="L9" s="6"/>
      <c r="M9" s="10" t="s">
        <v>41</v>
      </c>
      <c r="N9" s="10" t="s">
        <v>41</v>
      </c>
      <c r="O9" s="6"/>
      <c r="P9" s="6"/>
      <c r="Q9" s="6"/>
      <c r="R9" s="6"/>
      <c r="S9" s="6"/>
      <c r="T9" s="10" t="s">
        <v>41</v>
      </c>
      <c r="U9" s="10" t="s">
        <v>41</v>
      </c>
      <c r="V9" s="6"/>
      <c r="W9" s="6"/>
      <c r="X9" s="6"/>
      <c r="Y9" s="6"/>
      <c r="Z9" s="6"/>
      <c r="AA9" s="10" t="s">
        <v>41</v>
      </c>
      <c r="AB9" s="10" t="s">
        <v>41</v>
      </c>
      <c r="AC9" s="6"/>
      <c r="AD9" s="6"/>
      <c r="AE9" s="6"/>
      <c r="AF9" s="6"/>
      <c r="AG9" s="6"/>
      <c r="AH9" s="10" t="s">
        <v>41</v>
      </c>
      <c r="AI9" s="10" t="s">
        <v>41</v>
      </c>
      <c r="AJ9" s="7">
        <f>COUNTIFS(E9:AI9,"&lt;&gt;w",E9:AI9,"&lt;&gt;"&amp;"")</f>
        <v>0</v>
      </c>
      <c r="AK9" s="2"/>
    </row>
    <row r="10" spans="1:38" x14ac:dyDescent="0.25">
      <c r="A10" s="2"/>
      <c r="B10" s="2"/>
      <c r="C10" s="6" t="s">
        <v>8</v>
      </c>
      <c r="D10" s="6">
        <v>2013</v>
      </c>
      <c r="E10" s="6"/>
      <c r="F10" s="6"/>
      <c r="G10" s="6"/>
      <c r="H10" s="6"/>
      <c r="I10" s="6"/>
      <c r="J10" s="10" t="s">
        <v>41</v>
      </c>
      <c r="K10" s="10" t="s">
        <v>41</v>
      </c>
      <c r="L10" s="6"/>
      <c r="M10" s="6"/>
      <c r="N10" s="6"/>
      <c r="O10" s="6"/>
      <c r="P10" s="6"/>
      <c r="Q10" s="10" t="s">
        <v>41</v>
      </c>
      <c r="R10" s="10" t="s">
        <v>41</v>
      </c>
      <c r="S10" s="6" t="s">
        <v>24</v>
      </c>
      <c r="T10" s="6" t="s">
        <v>24</v>
      </c>
      <c r="U10" s="6" t="s">
        <v>24</v>
      </c>
      <c r="V10" s="6"/>
      <c r="W10" s="6"/>
      <c r="X10" s="10" t="s">
        <v>41</v>
      </c>
      <c r="Y10" s="10" t="s">
        <v>41</v>
      </c>
      <c r="Z10" s="6"/>
      <c r="AA10" s="6"/>
      <c r="AB10" s="6"/>
      <c r="AC10" s="6"/>
      <c r="AD10" s="6"/>
      <c r="AE10" s="10" t="s">
        <v>41</v>
      </c>
      <c r="AF10" s="10" t="s">
        <v>41</v>
      </c>
      <c r="AG10" s="6"/>
      <c r="AH10" s="6"/>
      <c r="AI10" s="11"/>
      <c r="AJ10" s="7">
        <f>COUNTIFS(E10:AI10,"&lt;&gt;w",E10:AI10,"&lt;&gt;"&amp;"")</f>
        <v>3</v>
      </c>
      <c r="AK10" s="2"/>
      <c r="AL10" s="1" t="s">
        <v>43</v>
      </c>
    </row>
    <row r="11" spans="1:38" x14ac:dyDescent="0.25">
      <c r="A11" s="2"/>
      <c r="B11" s="2"/>
      <c r="C11" s="6" t="s">
        <v>9</v>
      </c>
      <c r="D11" s="6">
        <v>2013</v>
      </c>
      <c r="E11" s="6"/>
      <c r="F11" s="6"/>
      <c r="G11" s="6"/>
      <c r="H11" s="10" t="s">
        <v>41</v>
      </c>
      <c r="I11" s="10" t="s">
        <v>41</v>
      </c>
      <c r="J11" s="6"/>
      <c r="K11" s="6"/>
      <c r="L11" s="6"/>
      <c r="M11" s="6"/>
      <c r="N11" s="6"/>
      <c r="O11" s="10" t="s">
        <v>41</v>
      </c>
      <c r="P11" s="10" t="s">
        <v>41</v>
      </c>
      <c r="Q11" s="6"/>
      <c r="R11" s="6"/>
      <c r="S11" s="6"/>
      <c r="T11" s="6"/>
      <c r="U11" s="6"/>
      <c r="V11" s="10" t="s">
        <v>41</v>
      </c>
      <c r="W11" s="10" t="s">
        <v>41</v>
      </c>
      <c r="X11" s="6"/>
      <c r="Y11" s="6"/>
      <c r="Z11" s="6"/>
      <c r="AA11" s="6"/>
      <c r="AB11" s="6"/>
      <c r="AC11" s="10" t="s">
        <v>41</v>
      </c>
      <c r="AD11" s="10" t="s">
        <v>41</v>
      </c>
      <c r="AE11" s="6"/>
      <c r="AF11" s="6"/>
      <c r="AG11" s="6"/>
      <c r="AH11" s="6"/>
      <c r="AI11" s="6"/>
      <c r="AJ11" s="7">
        <f>COUNTIFS(E11:AI11,"&lt;&gt;w",E11:AI11,"&lt;&gt;"&amp;"")</f>
        <v>0</v>
      </c>
      <c r="AK11" s="2"/>
    </row>
    <row r="12" spans="1:38" x14ac:dyDescent="0.25">
      <c r="A12" s="2"/>
      <c r="B12" s="2"/>
      <c r="C12" s="6" t="s">
        <v>10</v>
      </c>
      <c r="D12" s="6">
        <v>2013</v>
      </c>
      <c r="E12" s="10" t="s">
        <v>41</v>
      </c>
      <c r="F12" s="10" t="s">
        <v>41</v>
      </c>
      <c r="G12" s="6"/>
      <c r="H12" s="6"/>
      <c r="I12" s="6"/>
      <c r="J12" s="6"/>
      <c r="K12" s="6"/>
      <c r="L12" s="10" t="s">
        <v>41</v>
      </c>
      <c r="M12" s="10" t="s">
        <v>41</v>
      </c>
      <c r="N12" s="6"/>
      <c r="O12" s="6"/>
      <c r="P12" s="6"/>
      <c r="Q12" s="6"/>
      <c r="R12" s="6"/>
      <c r="S12" s="10" t="s">
        <v>41</v>
      </c>
      <c r="T12" s="10" t="s">
        <v>41</v>
      </c>
      <c r="U12" s="6" t="s">
        <v>21</v>
      </c>
      <c r="V12" s="6" t="s">
        <v>21</v>
      </c>
      <c r="W12" s="6" t="s">
        <v>21</v>
      </c>
      <c r="X12" s="6" t="s">
        <v>21</v>
      </c>
      <c r="Y12" s="6" t="s">
        <v>21</v>
      </c>
      <c r="Z12" s="10" t="s">
        <v>41</v>
      </c>
      <c r="AA12" s="10" t="s">
        <v>41</v>
      </c>
      <c r="AB12" s="6"/>
      <c r="AC12" s="6"/>
      <c r="AD12" s="6"/>
      <c r="AE12" s="6"/>
      <c r="AF12" s="6"/>
      <c r="AG12" s="10" t="s">
        <v>41</v>
      </c>
      <c r="AH12" s="10" t="s">
        <v>41</v>
      </c>
      <c r="AI12" s="6"/>
      <c r="AJ12" s="7">
        <f>COUNTIFS(E12:AI12,"&lt;&gt;w",E12:AI12,"&lt;&gt;"&amp;"")</f>
        <v>5</v>
      </c>
      <c r="AK12" s="2"/>
    </row>
    <row r="13" spans="1:38" x14ac:dyDescent="0.25">
      <c r="A13" s="2"/>
      <c r="B13" s="2"/>
      <c r="C13" s="6" t="s">
        <v>11</v>
      </c>
      <c r="D13" s="6">
        <v>2013</v>
      </c>
      <c r="E13" s="6"/>
      <c r="F13" s="6"/>
      <c r="G13" s="6"/>
      <c r="H13" s="6"/>
      <c r="I13" s="10" t="s">
        <v>41</v>
      </c>
      <c r="J13" s="10" t="s">
        <v>41</v>
      </c>
      <c r="K13" s="6"/>
      <c r="L13" s="6"/>
      <c r="M13" s="6"/>
      <c r="N13" s="6"/>
      <c r="O13" s="6"/>
      <c r="P13" s="10" t="s">
        <v>41</v>
      </c>
      <c r="Q13" s="10" t="s">
        <v>41</v>
      </c>
      <c r="R13" s="6"/>
      <c r="S13" s="6"/>
      <c r="T13" s="6"/>
      <c r="U13" s="6"/>
      <c r="V13" s="6"/>
      <c r="W13" s="10" t="s">
        <v>41</v>
      </c>
      <c r="X13" s="10" t="s">
        <v>41</v>
      </c>
      <c r="Y13" s="6" t="s">
        <v>17</v>
      </c>
      <c r="Z13" s="6" t="s">
        <v>17</v>
      </c>
      <c r="AA13" s="6" t="s">
        <v>17</v>
      </c>
      <c r="AB13" s="6" t="s">
        <v>17</v>
      </c>
      <c r="AC13" s="6" t="s">
        <v>17</v>
      </c>
      <c r="AD13" s="10" t="s">
        <v>41</v>
      </c>
      <c r="AE13" s="10" t="s">
        <v>41</v>
      </c>
      <c r="AF13" s="6"/>
      <c r="AG13" s="6"/>
      <c r="AH13" s="6"/>
      <c r="AI13" s="11"/>
      <c r="AJ13" s="7">
        <f>COUNTIFS(E13:AI13,"&lt;&gt;w",E13:AI13,"&lt;&gt;"&amp;"")</f>
        <v>5</v>
      </c>
      <c r="AK13" s="2"/>
    </row>
    <row r="14" spans="1:38" x14ac:dyDescent="0.25">
      <c r="A14" s="2"/>
      <c r="B14" s="2"/>
      <c r="C14" s="6" t="s">
        <v>12</v>
      </c>
      <c r="D14" s="6">
        <v>2013</v>
      </c>
      <c r="E14" s="6"/>
      <c r="F14" s="6"/>
      <c r="G14" s="10" t="s">
        <v>41</v>
      </c>
      <c r="H14" s="10" t="s">
        <v>41</v>
      </c>
      <c r="I14" s="6"/>
      <c r="J14" s="6"/>
      <c r="K14" s="6"/>
      <c r="L14" s="6"/>
      <c r="M14" s="6"/>
      <c r="N14" s="10" t="s">
        <v>41</v>
      </c>
      <c r="O14" s="10" t="s">
        <v>41</v>
      </c>
      <c r="P14" s="6"/>
      <c r="Q14" s="6"/>
      <c r="R14" s="6"/>
      <c r="S14" s="6"/>
      <c r="T14" s="6"/>
      <c r="U14" s="10" t="s">
        <v>41</v>
      </c>
      <c r="V14" s="10" t="s">
        <v>41</v>
      </c>
      <c r="W14" s="6"/>
      <c r="X14" s="6"/>
      <c r="Y14" s="6"/>
      <c r="Z14" s="6"/>
      <c r="AA14" s="6"/>
      <c r="AB14" s="10" t="s">
        <v>41</v>
      </c>
      <c r="AC14" s="10" t="s">
        <v>41</v>
      </c>
      <c r="AD14" s="6"/>
      <c r="AE14" s="6"/>
      <c r="AF14" s="6"/>
      <c r="AG14" s="6"/>
      <c r="AH14" s="6"/>
      <c r="AI14" s="10" t="s">
        <v>41</v>
      </c>
      <c r="AJ14" s="7">
        <f>COUNTIFS(E14:AI14,"&lt;&gt;w",E14:AI14,"&lt;&gt;"&amp;"")</f>
        <v>0</v>
      </c>
      <c r="AK14" s="2"/>
    </row>
    <row r="15" spans="1:38" x14ac:dyDescent="0.25">
      <c r="A15" s="2"/>
      <c r="B15" s="2"/>
      <c r="C15" s="6" t="s">
        <v>13</v>
      </c>
      <c r="D15" s="6">
        <v>2013</v>
      </c>
      <c r="E15" s="10" t="s">
        <v>41</v>
      </c>
      <c r="F15" s="6" t="s">
        <v>20</v>
      </c>
      <c r="G15" s="6" t="s">
        <v>20</v>
      </c>
      <c r="H15" s="6" t="s">
        <v>20</v>
      </c>
      <c r="I15" s="6" t="s">
        <v>19</v>
      </c>
      <c r="J15" s="6" t="s">
        <v>19</v>
      </c>
      <c r="K15" s="10" t="s">
        <v>41</v>
      </c>
      <c r="L15" s="10" t="s">
        <v>41</v>
      </c>
      <c r="M15" s="6" t="s">
        <v>19</v>
      </c>
      <c r="N15" s="6" t="s">
        <v>19</v>
      </c>
      <c r="O15" s="6" t="s">
        <v>19</v>
      </c>
      <c r="P15" s="6" t="s">
        <v>17</v>
      </c>
      <c r="Q15" s="6" t="s">
        <v>17</v>
      </c>
      <c r="R15" s="10" t="s">
        <v>41</v>
      </c>
      <c r="S15" s="10" t="s">
        <v>41</v>
      </c>
      <c r="T15" s="6"/>
      <c r="U15" s="6"/>
      <c r="V15" s="6"/>
      <c r="W15" s="6"/>
      <c r="X15" s="6"/>
      <c r="Y15" s="10" t="s">
        <v>41</v>
      </c>
      <c r="Z15" s="10" t="s">
        <v>41</v>
      </c>
      <c r="AA15" s="6"/>
      <c r="AB15" s="6"/>
      <c r="AC15" s="6"/>
      <c r="AD15" s="6"/>
      <c r="AE15" s="6"/>
      <c r="AF15" s="10" t="s">
        <v>41</v>
      </c>
      <c r="AG15" s="10" t="s">
        <v>41</v>
      </c>
      <c r="AH15" s="6"/>
      <c r="AI15" s="11"/>
      <c r="AJ15" s="7">
        <f>COUNTIFS(E15:AI15,"&lt;&gt;w",E15:AI15,"&lt;&gt;"&amp;"")</f>
        <v>10</v>
      </c>
      <c r="AK15" s="2"/>
    </row>
    <row r="16" spans="1:38" x14ac:dyDescent="0.25">
      <c r="A16" s="2"/>
      <c r="B16" s="2"/>
      <c r="C16" s="6" t="s">
        <v>14</v>
      </c>
      <c r="D16" s="6">
        <v>2013</v>
      </c>
      <c r="E16" s="6"/>
      <c r="F16" s="6"/>
      <c r="G16" s="6"/>
      <c r="H16" s="6"/>
      <c r="I16" s="10" t="s">
        <v>41</v>
      </c>
      <c r="J16" s="10" t="s">
        <v>41</v>
      </c>
      <c r="K16" s="6"/>
      <c r="L16" s="6"/>
      <c r="M16" s="6"/>
      <c r="N16" s="6"/>
      <c r="O16" s="6"/>
      <c r="P16" s="10" t="s">
        <v>41</v>
      </c>
      <c r="Q16" s="10" t="s">
        <v>41</v>
      </c>
      <c r="R16" s="6"/>
      <c r="S16" s="6"/>
      <c r="T16" s="6" t="s">
        <v>23</v>
      </c>
      <c r="U16" s="6" t="s">
        <v>23</v>
      </c>
      <c r="V16" s="6" t="s">
        <v>23</v>
      </c>
      <c r="W16" s="10" t="s">
        <v>41</v>
      </c>
      <c r="X16" s="10" t="s">
        <v>41</v>
      </c>
      <c r="Y16" s="6"/>
      <c r="Z16" s="6"/>
      <c r="AA16" s="6"/>
      <c r="AB16" s="6"/>
      <c r="AC16" s="6"/>
      <c r="AD16" s="10" t="s">
        <v>41</v>
      </c>
      <c r="AE16" s="10" t="s">
        <v>41</v>
      </c>
      <c r="AF16" s="6"/>
      <c r="AG16" s="6"/>
      <c r="AH16" s="6"/>
      <c r="AI16" s="6"/>
      <c r="AJ16" s="7">
        <f>COUNTIFS(E16:AI16,"&lt;&gt;w",E16:AI16,"&lt;&gt;"&amp;"")</f>
        <v>3</v>
      </c>
      <c r="AK16" s="2"/>
    </row>
    <row r="17" spans="1:37" ht="15.75" thickBo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42</v>
      </c>
      <c r="AK17" s="2"/>
    </row>
    <row r="18" spans="1:37" ht="15.75" thickBot="1" x14ac:dyDescent="0.3">
      <c r="A18" s="2"/>
      <c r="B18" s="2"/>
      <c r="C18" s="20" t="s">
        <v>15</v>
      </c>
      <c r="D18" s="18"/>
      <c r="E18" s="18" t="s">
        <v>16</v>
      </c>
      <c r="F18" s="18"/>
      <c r="G18" s="18" t="s">
        <v>17</v>
      </c>
      <c r="H18" s="18"/>
      <c r="I18" s="18" t="s">
        <v>18</v>
      </c>
      <c r="J18" s="18"/>
      <c r="K18" s="18" t="s">
        <v>19</v>
      </c>
      <c r="L18" s="18"/>
      <c r="M18" s="18" t="s">
        <v>20</v>
      </c>
      <c r="N18" s="18"/>
      <c r="O18" s="18" t="s">
        <v>21</v>
      </c>
      <c r="P18" s="18"/>
      <c r="Q18" s="18" t="s">
        <v>22</v>
      </c>
      <c r="R18" s="18"/>
      <c r="S18" s="18" t="s">
        <v>23</v>
      </c>
      <c r="T18" s="18"/>
      <c r="U18" s="18" t="s">
        <v>24</v>
      </c>
      <c r="V18" s="18"/>
      <c r="W18" s="18" t="s">
        <v>25</v>
      </c>
      <c r="X18" s="18"/>
      <c r="Y18" s="18" t="s">
        <v>26</v>
      </c>
      <c r="Z18" s="18"/>
      <c r="AA18" s="18" t="s">
        <v>27</v>
      </c>
      <c r="AB18" s="18"/>
      <c r="AC18" s="18" t="s">
        <v>0</v>
      </c>
      <c r="AD18" s="18"/>
      <c r="AE18" s="18"/>
      <c r="AF18" s="19"/>
      <c r="AG18" s="2"/>
      <c r="AH18" s="2"/>
      <c r="AI18" s="2"/>
    </row>
    <row r="19" spans="1:37" ht="5.0999999999999996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7" x14ac:dyDescent="0.25">
      <c r="A20" s="2"/>
      <c r="B20" s="2"/>
      <c r="C20" s="6" t="s">
        <v>3</v>
      </c>
      <c r="D20" s="6">
        <v>2013</v>
      </c>
      <c r="E20" s="14">
        <f>COUNTIF($E5:$AI5,E$18)</f>
        <v>0</v>
      </c>
      <c r="F20" s="15"/>
      <c r="G20" s="14">
        <f t="shared" ref="G20" si="0">COUNTIF($E5:$AI5,G$18)</f>
        <v>22</v>
      </c>
      <c r="H20" s="15"/>
      <c r="I20" s="14">
        <f t="shared" ref="I20" si="1">COUNTIF($E5:$AI5,I$18)</f>
        <v>0</v>
      </c>
      <c r="J20" s="15"/>
      <c r="K20" s="14">
        <f t="shared" ref="K20" si="2">COUNTIF($E5:$AI5,K$18)</f>
        <v>0</v>
      </c>
      <c r="L20" s="15"/>
      <c r="M20" s="14">
        <f t="shared" ref="M20" si="3">COUNTIF($E5:$AI5,M$18)</f>
        <v>0</v>
      </c>
      <c r="N20" s="15"/>
      <c r="O20" s="14">
        <f t="shared" ref="O20" si="4">COUNTIF($E5:$AI5,O$18)</f>
        <v>0</v>
      </c>
      <c r="P20" s="15"/>
      <c r="Q20" s="14">
        <f t="shared" ref="Q20" si="5">COUNTIF($E5:$AI5,Q$18)</f>
        <v>0</v>
      </c>
      <c r="R20" s="15"/>
      <c r="S20" s="14">
        <f t="shared" ref="S20" si="6">COUNTIF($E5:$AI5,S$18)</f>
        <v>0</v>
      </c>
      <c r="T20" s="15"/>
      <c r="U20" s="14">
        <f t="shared" ref="U20" si="7">COUNTIF($E5:$AI5,U$18)</f>
        <v>0</v>
      </c>
      <c r="V20" s="15"/>
      <c r="W20" s="14">
        <f t="shared" ref="W20" si="8">COUNTIF($E5:$AI5,W$18)</f>
        <v>0</v>
      </c>
      <c r="X20" s="15"/>
      <c r="Y20" s="14">
        <f t="shared" ref="Y20" si="9">COUNTIF($E5:$AI5,Y$18)</f>
        <v>0</v>
      </c>
      <c r="Z20" s="15"/>
      <c r="AA20" s="14">
        <f t="shared" ref="AA20" si="10">COUNTIF($E5:$AI5,AA$18)</f>
        <v>0</v>
      </c>
      <c r="AB20" s="15"/>
      <c r="AC20" s="17">
        <f>SUM(E20:AB20)</f>
        <v>22</v>
      </c>
      <c r="AD20" s="17"/>
      <c r="AE20" s="17"/>
      <c r="AF20" s="17"/>
      <c r="AG20" s="2"/>
      <c r="AH20" s="2"/>
      <c r="AI20" s="2"/>
    </row>
    <row r="21" spans="1:37" x14ac:dyDescent="0.25">
      <c r="A21" s="2"/>
      <c r="B21" s="2"/>
      <c r="C21" s="6" t="s">
        <v>4</v>
      </c>
      <c r="D21" s="6">
        <v>2013</v>
      </c>
      <c r="E21" s="14">
        <f>COUNTIF($E6:$AI6,E$18)</f>
        <v>0</v>
      </c>
      <c r="F21" s="15"/>
      <c r="G21" s="14">
        <f t="shared" ref="G21" si="11">COUNTIF($E6:$AI6,G$18)</f>
        <v>0</v>
      </c>
      <c r="H21" s="15"/>
      <c r="I21" s="14">
        <f t="shared" ref="I21" si="12">COUNTIF($E6:$AI6,I$18)</f>
        <v>0</v>
      </c>
      <c r="J21" s="15"/>
      <c r="K21" s="14">
        <f t="shared" ref="K21" si="13">COUNTIF($E6:$AI6,K$18)</f>
        <v>0</v>
      </c>
      <c r="L21" s="15"/>
      <c r="M21" s="14">
        <f t="shared" ref="M21" si="14">COUNTIF($E6:$AI6,M$18)</f>
        <v>0</v>
      </c>
      <c r="N21" s="15"/>
      <c r="O21" s="14">
        <f t="shared" ref="O21" si="15">COUNTIF($E6:$AI6,O$18)</f>
        <v>0</v>
      </c>
      <c r="P21" s="15"/>
      <c r="Q21" s="14">
        <f t="shared" ref="Q21" si="16">COUNTIF($E6:$AI6,Q$18)</f>
        <v>0</v>
      </c>
      <c r="R21" s="15"/>
      <c r="S21" s="14">
        <f t="shared" ref="S21" si="17">COUNTIF($E6:$AI6,S$18)</f>
        <v>0</v>
      </c>
      <c r="T21" s="15"/>
      <c r="U21" s="14">
        <f t="shared" ref="U21" si="18">COUNTIF($E6:$AI6,U$18)</f>
        <v>0</v>
      </c>
      <c r="V21" s="15"/>
      <c r="W21" s="14">
        <f t="shared" ref="W21" si="19">COUNTIF($E6:$AI6,W$18)</f>
        <v>0</v>
      </c>
      <c r="X21" s="15"/>
      <c r="Y21" s="14">
        <f t="shared" ref="Y21" si="20">COUNTIF($E6:$AI6,Y$18)</f>
        <v>0</v>
      </c>
      <c r="Z21" s="15"/>
      <c r="AA21" s="14">
        <f t="shared" ref="AA21" si="21">COUNTIF($E6:$AI6,AA$18)</f>
        <v>0</v>
      </c>
      <c r="AB21" s="15"/>
      <c r="AC21" s="17">
        <f>SUM(E21:AB21)</f>
        <v>0</v>
      </c>
      <c r="AD21" s="17"/>
      <c r="AE21" s="17"/>
      <c r="AF21" s="17"/>
      <c r="AG21" s="2"/>
      <c r="AH21" s="2"/>
      <c r="AI21" s="2"/>
    </row>
    <row r="22" spans="1:37" x14ac:dyDescent="0.25">
      <c r="A22" s="2"/>
      <c r="B22" s="2"/>
      <c r="C22" s="6" t="s">
        <v>5</v>
      </c>
      <c r="D22" s="6">
        <v>2013</v>
      </c>
      <c r="E22" s="14">
        <f>COUNTIF($E7:$AI7,E$18)</f>
        <v>2</v>
      </c>
      <c r="F22" s="15"/>
      <c r="G22" s="14">
        <f t="shared" ref="G22" si="22">COUNTIF($E7:$AI7,G$18)</f>
        <v>0</v>
      </c>
      <c r="H22" s="15"/>
      <c r="I22" s="14">
        <f t="shared" ref="I22" si="23">COUNTIF($E7:$AI7,I$18)</f>
        <v>0</v>
      </c>
      <c r="J22" s="15"/>
      <c r="K22" s="14">
        <f t="shared" ref="K22" si="24">COUNTIF($E7:$AI7,K$18)</f>
        <v>0</v>
      </c>
      <c r="L22" s="15"/>
      <c r="M22" s="14">
        <f t="shared" ref="M22" si="25">COUNTIF($E7:$AI7,M$18)</f>
        <v>0</v>
      </c>
      <c r="N22" s="15"/>
      <c r="O22" s="14">
        <f t="shared" ref="O22" si="26">COUNTIF($E7:$AI7,O$18)</f>
        <v>0</v>
      </c>
      <c r="P22" s="15"/>
      <c r="Q22" s="14">
        <f t="shared" ref="Q22" si="27">COUNTIF($E7:$AI7,Q$18)</f>
        <v>5</v>
      </c>
      <c r="R22" s="15"/>
      <c r="S22" s="14">
        <f t="shared" ref="S22" si="28">COUNTIF($E7:$AI7,S$18)</f>
        <v>0</v>
      </c>
      <c r="T22" s="15"/>
      <c r="U22" s="14">
        <f t="shared" ref="U22" si="29">COUNTIF($E7:$AI7,U$18)</f>
        <v>0</v>
      </c>
      <c r="V22" s="15"/>
      <c r="W22" s="14">
        <f t="shared" ref="W22" si="30">COUNTIF($E7:$AI7,W$18)</f>
        <v>0</v>
      </c>
      <c r="X22" s="15"/>
      <c r="Y22" s="14">
        <f t="shared" ref="Y22" si="31">COUNTIF($E7:$AI7,Y$18)</f>
        <v>0</v>
      </c>
      <c r="Z22" s="15"/>
      <c r="AA22" s="14">
        <f t="shared" ref="AA22" si="32">COUNTIF($E7:$AI7,AA$18)</f>
        <v>0</v>
      </c>
      <c r="AB22" s="15"/>
      <c r="AC22" s="17">
        <f>SUM(E22:AB22)</f>
        <v>7</v>
      </c>
      <c r="AD22" s="17"/>
      <c r="AE22" s="17"/>
      <c r="AF22" s="17"/>
      <c r="AG22" s="2"/>
      <c r="AH22" s="2"/>
      <c r="AI22" s="2"/>
    </row>
    <row r="23" spans="1:37" x14ac:dyDescent="0.25">
      <c r="A23" s="2"/>
      <c r="B23" s="2"/>
      <c r="C23" s="6" t="s">
        <v>6</v>
      </c>
      <c r="D23" s="6">
        <v>2013</v>
      </c>
      <c r="E23" s="14">
        <f t="shared" ref="E23:E31" si="33">COUNTIF($E8:$AI8,E$18)</f>
        <v>0</v>
      </c>
      <c r="F23" s="15"/>
      <c r="G23" s="14">
        <f t="shared" ref="G23" si="34">COUNTIF($E8:$AI8,G$18)</f>
        <v>0</v>
      </c>
      <c r="H23" s="15"/>
      <c r="I23" s="14">
        <f t="shared" ref="I23" si="35">COUNTIF($E8:$AI8,I$18)</f>
        <v>5</v>
      </c>
      <c r="J23" s="15"/>
      <c r="K23" s="14">
        <f t="shared" ref="K23" si="36">COUNTIF($E8:$AI8,K$18)</f>
        <v>0</v>
      </c>
      <c r="L23" s="15"/>
      <c r="M23" s="14">
        <f t="shared" ref="M23" si="37">COUNTIF($E8:$AI8,M$18)</f>
        <v>0</v>
      </c>
      <c r="N23" s="15"/>
      <c r="O23" s="14">
        <f t="shared" ref="O23" si="38">COUNTIF($E8:$AI8,O$18)</f>
        <v>0</v>
      </c>
      <c r="P23" s="15"/>
      <c r="Q23" s="14">
        <f t="shared" ref="Q23" si="39">COUNTIF($E8:$AI8,Q$18)</f>
        <v>0</v>
      </c>
      <c r="R23" s="15"/>
      <c r="S23" s="14">
        <f t="shared" ref="S23" si="40">COUNTIF($E8:$AI8,S$18)</f>
        <v>0</v>
      </c>
      <c r="T23" s="15"/>
      <c r="U23" s="14">
        <f t="shared" ref="U23" si="41">COUNTIF($E8:$AI8,U$18)</f>
        <v>0</v>
      </c>
      <c r="V23" s="15"/>
      <c r="W23" s="14">
        <f t="shared" ref="W23" si="42">COUNTIF($E8:$AI8,W$18)</f>
        <v>0</v>
      </c>
      <c r="X23" s="15"/>
      <c r="Y23" s="14">
        <f t="shared" ref="Y23" si="43">COUNTIF($E8:$AI8,Y$18)</f>
        <v>0</v>
      </c>
      <c r="Z23" s="15"/>
      <c r="AA23" s="14">
        <f t="shared" ref="AA23" si="44">COUNTIF($E8:$AI8,AA$18)</f>
        <v>0</v>
      </c>
      <c r="AB23" s="15"/>
      <c r="AC23" s="17">
        <f>SUM(E23:AB23)</f>
        <v>5</v>
      </c>
      <c r="AD23" s="17"/>
      <c r="AE23" s="17"/>
      <c r="AF23" s="17"/>
      <c r="AG23" s="2"/>
      <c r="AH23" s="2"/>
      <c r="AI23" s="2"/>
    </row>
    <row r="24" spans="1:37" x14ac:dyDescent="0.25">
      <c r="A24" s="2"/>
      <c r="B24" s="2"/>
      <c r="C24" s="6" t="s">
        <v>7</v>
      </c>
      <c r="D24" s="6">
        <v>2013</v>
      </c>
      <c r="E24" s="14">
        <f t="shared" si="33"/>
        <v>0</v>
      </c>
      <c r="F24" s="15"/>
      <c r="G24" s="14">
        <f t="shared" ref="G24" si="45">COUNTIF($E9:$AI9,G$18)</f>
        <v>0</v>
      </c>
      <c r="H24" s="15"/>
      <c r="I24" s="14">
        <f t="shared" ref="I24" si="46">COUNTIF($E9:$AI9,I$18)</f>
        <v>0</v>
      </c>
      <c r="J24" s="15"/>
      <c r="K24" s="14">
        <f t="shared" ref="K24" si="47">COUNTIF($E9:$AI9,K$18)</f>
        <v>0</v>
      </c>
      <c r="L24" s="15"/>
      <c r="M24" s="14">
        <f t="shared" ref="M24" si="48">COUNTIF($E9:$AI9,M$18)</f>
        <v>0</v>
      </c>
      <c r="N24" s="15"/>
      <c r="O24" s="14">
        <f t="shared" ref="O24" si="49">COUNTIF($E9:$AI9,O$18)</f>
        <v>0</v>
      </c>
      <c r="P24" s="15"/>
      <c r="Q24" s="14">
        <f t="shared" ref="Q24" si="50">COUNTIF($E9:$AI9,Q$18)</f>
        <v>0</v>
      </c>
      <c r="R24" s="15"/>
      <c r="S24" s="14">
        <f t="shared" ref="S24" si="51">COUNTIF($E9:$AI9,S$18)</f>
        <v>0</v>
      </c>
      <c r="T24" s="15"/>
      <c r="U24" s="14">
        <f t="shared" ref="U24" si="52">COUNTIF($E9:$AI9,U$18)</f>
        <v>0</v>
      </c>
      <c r="V24" s="15"/>
      <c r="W24" s="14">
        <f t="shared" ref="W24" si="53">COUNTIF($E9:$AI9,W$18)</f>
        <v>0</v>
      </c>
      <c r="X24" s="15"/>
      <c r="Y24" s="14">
        <f t="shared" ref="Y24" si="54">COUNTIF($E9:$AI9,Y$18)</f>
        <v>0</v>
      </c>
      <c r="Z24" s="15"/>
      <c r="AA24" s="14">
        <f t="shared" ref="AA24" si="55">COUNTIF($E9:$AI9,AA$18)</f>
        <v>0</v>
      </c>
      <c r="AB24" s="15"/>
      <c r="AC24" s="17">
        <f>SUM(E24:AB24)</f>
        <v>0</v>
      </c>
      <c r="AD24" s="17"/>
      <c r="AE24" s="17"/>
      <c r="AF24" s="17"/>
      <c r="AG24" s="2"/>
      <c r="AH24" s="2"/>
      <c r="AI24" s="2"/>
    </row>
    <row r="25" spans="1:37" x14ac:dyDescent="0.25">
      <c r="A25" s="2"/>
      <c r="B25" s="2"/>
      <c r="C25" s="6" t="s">
        <v>8</v>
      </c>
      <c r="D25" s="6">
        <v>2013</v>
      </c>
      <c r="E25" s="14">
        <f t="shared" si="33"/>
        <v>0</v>
      </c>
      <c r="F25" s="15"/>
      <c r="G25" s="14">
        <f t="shared" ref="G25" si="56">COUNTIF($E10:$AI10,G$18)</f>
        <v>0</v>
      </c>
      <c r="H25" s="15"/>
      <c r="I25" s="14">
        <f t="shared" ref="I25" si="57">COUNTIF($E10:$AI10,I$18)</f>
        <v>0</v>
      </c>
      <c r="J25" s="15"/>
      <c r="K25" s="14">
        <f t="shared" ref="K25" si="58">COUNTIF($E10:$AI10,K$18)</f>
        <v>0</v>
      </c>
      <c r="L25" s="15"/>
      <c r="M25" s="14">
        <f t="shared" ref="M25" si="59">COUNTIF($E10:$AI10,M$18)</f>
        <v>0</v>
      </c>
      <c r="N25" s="15"/>
      <c r="O25" s="14">
        <f t="shared" ref="O25" si="60">COUNTIF($E10:$AI10,O$18)</f>
        <v>0</v>
      </c>
      <c r="P25" s="15"/>
      <c r="Q25" s="14">
        <f t="shared" ref="Q25" si="61">COUNTIF($E10:$AI10,Q$18)</f>
        <v>0</v>
      </c>
      <c r="R25" s="15"/>
      <c r="S25" s="14">
        <f t="shared" ref="S25" si="62">COUNTIF($E10:$AI10,S$18)</f>
        <v>0</v>
      </c>
      <c r="T25" s="15"/>
      <c r="U25" s="14">
        <f t="shared" ref="U25" si="63">COUNTIF($E10:$AI10,U$18)</f>
        <v>3</v>
      </c>
      <c r="V25" s="15"/>
      <c r="W25" s="14">
        <f t="shared" ref="W25" si="64">COUNTIF($E10:$AI10,W$18)</f>
        <v>0</v>
      </c>
      <c r="X25" s="15"/>
      <c r="Y25" s="14">
        <f t="shared" ref="Y25" si="65">COUNTIF($E10:$AI10,Y$18)</f>
        <v>0</v>
      </c>
      <c r="Z25" s="15"/>
      <c r="AA25" s="14">
        <f t="shared" ref="AA25" si="66">COUNTIF($E10:$AI10,AA$18)</f>
        <v>0</v>
      </c>
      <c r="AB25" s="15"/>
      <c r="AC25" s="17">
        <f>SUM(E25:AB25)</f>
        <v>3</v>
      </c>
      <c r="AD25" s="17"/>
      <c r="AE25" s="17"/>
      <c r="AF25" s="17"/>
      <c r="AG25" s="2"/>
      <c r="AH25" s="2"/>
      <c r="AI25" s="2" t="s">
        <v>44</v>
      </c>
    </row>
    <row r="26" spans="1:37" x14ac:dyDescent="0.25">
      <c r="A26" s="2"/>
      <c r="B26" s="2"/>
      <c r="C26" s="6" t="s">
        <v>9</v>
      </c>
      <c r="D26" s="6">
        <v>2013</v>
      </c>
      <c r="E26" s="14">
        <f t="shared" si="33"/>
        <v>0</v>
      </c>
      <c r="F26" s="15"/>
      <c r="G26" s="14">
        <f t="shared" ref="G26" si="67">COUNTIF($E11:$AI11,G$18)</f>
        <v>0</v>
      </c>
      <c r="H26" s="15"/>
      <c r="I26" s="14">
        <f t="shared" ref="I26" si="68">COUNTIF($E11:$AI11,I$18)</f>
        <v>0</v>
      </c>
      <c r="J26" s="15"/>
      <c r="K26" s="14">
        <f t="shared" ref="K26" si="69">COUNTIF($E11:$AI11,K$18)</f>
        <v>0</v>
      </c>
      <c r="L26" s="15"/>
      <c r="M26" s="14">
        <f t="shared" ref="M26" si="70">COUNTIF($E11:$AI11,M$18)</f>
        <v>0</v>
      </c>
      <c r="N26" s="15"/>
      <c r="O26" s="14">
        <f t="shared" ref="O26" si="71">COUNTIF($E11:$AI11,O$18)</f>
        <v>0</v>
      </c>
      <c r="P26" s="15"/>
      <c r="Q26" s="14">
        <f t="shared" ref="Q26" si="72">COUNTIF($E11:$AI11,Q$18)</f>
        <v>0</v>
      </c>
      <c r="R26" s="15"/>
      <c r="S26" s="14">
        <f t="shared" ref="S26" si="73">COUNTIF($E11:$AI11,S$18)</f>
        <v>0</v>
      </c>
      <c r="T26" s="15"/>
      <c r="U26" s="14">
        <f t="shared" ref="U26" si="74">COUNTIF($E11:$AI11,U$18)</f>
        <v>0</v>
      </c>
      <c r="V26" s="15"/>
      <c r="W26" s="14">
        <f t="shared" ref="W26" si="75">COUNTIF($E11:$AI11,W$18)</f>
        <v>0</v>
      </c>
      <c r="X26" s="15"/>
      <c r="Y26" s="14">
        <f t="shared" ref="Y26" si="76">COUNTIF($E11:$AI11,Y$18)</f>
        <v>0</v>
      </c>
      <c r="Z26" s="15"/>
      <c r="AA26" s="14">
        <f t="shared" ref="AA26" si="77">COUNTIF($E11:$AI11,AA$18)</f>
        <v>0</v>
      </c>
      <c r="AB26" s="15"/>
      <c r="AC26" s="17">
        <f>SUM(E26:AB26)</f>
        <v>0</v>
      </c>
      <c r="AD26" s="17"/>
      <c r="AE26" s="17"/>
      <c r="AF26" s="17"/>
      <c r="AG26" s="2"/>
      <c r="AH26" s="2"/>
      <c r="AI26" s="2"/>
    </row>
    <row r="27" spans="1:37" x14ac:dyDescent="0.25">
      <c r="A27" s="2"/>
      <c r="B27" s="2"/>
      <c r="C27" s="6" t="s">
        <v>10</v>
      </c>
      <c r="D27" s="6">
        <v>2013</v>
      </c>
      <c r="E27" s="14">
        <f t="shared" si="33"/>
        <v>0</v>
      </c>
      <c r="F27" s="15"/>
      <c r="G27" s="14">
        <f t="shared" ref="G27" si="78">COUNTIF($E12:$AI12,G$18)</f>
        <v>0</v>
      </c>
      <c r="H27" s="15"/>
      <c r="I27" s="14">
        <f t="shared" ref="I27" si="79">COUNTIF($E12:$AI12,I$18)</f>
        <v>0</v>
      </c>
      <c r="J27" s="15"/>
      <c r="K27" s="14">
        <f t="shared" ref="K27" si="80">COUNTIF($E12:$AI12,K$18)</f>
        <v>0</v>
      </c>
      <c r="L27" s="15"/>
      <c r="M27" s="14">
        <f t="shared" ref="M27" si="81">COUNTIF($E12:$AI12,M$18)</f>
        <v>0</v>
      </c>
      <c r="N27" s="15"/>
      <c r="O27" s="14">
        <f t="shared" ref="O27" si="82">COUNTIF($E12:$AI12,O$18)</f>
        <v>5</v>
      </c>
      <c r="P27" s="15"/>
      <c r="Q27" s="14">
        <f t="shared" ref="Q27" si="83">COUNTIF($E12:$AI12,Q$18)</f>
        <v>0</v>
      </c>
      <c r="R27" s="15"/>
      <c r="S27" s="14">
        <f t="shared" ref="S27" si="84">COUNTIF($E12:$AI12,S$18)</f>
        <v>0</v>
      </c>
      <c r="T27" s="15"/>
      <c r="U27" s="14">
        <f t="shared" ref="U27" si="85">COUNTIF($E12:$AI12,U$18)</f>
        <v>0</v>
      </c>
      <c r="V27" s="15"/>
      <c r="W27" s="14">
        <f t="shared" ref="W27" si="86">COUNTIF($E12:$AI12,W$18)</f>
        <v>0</v>
      </c>
      <c r="X27" s="15"/>
      <c r="Y27" s="14">
        <f t="shared" ref="Y27" si="87">COUNTIF($E12:$AI12,Y$18)</f>
        <v>0</v>
      </c>
      <c r="Z27" s="15"/>
      <c r="AA27" s="14">
        <f t="shared" ref="AA27" si="88">COUNTIF($E12:$AI12,AA$18)</f>
        <v>0</v>
      </c>
      <c r="AB27" s="15"/>
      <c r="AC27" s="17">
        <f>SUM(E27:AB27)</f>
        <v>5</v>
      </c>
      <c r="AD27" s="17"/>
      <c r="AE27" s="17"/>
      <c r="AF27" s="17"/>
      <c r="AG27" s="2"/>
      <c r="AH27" s="2"/>
      <c r="AI27" s="2"/>
    </row>
    <row r="28" spans="1:37" x14ac:dyDescent="0.25">
      <c r="A28" s="2"/>
      <c r="B28" s="2"/>
      <c r="C28" s="6" t="s">
        <v>11</v>
      </c>
      <c r="D28" s="6">
        <v>2013</v>
      </c>
      <c r="E28" s="14">
        <f t="shared" si="33"/>
        <v>0</v>
      </c>
      <c r="F28" s="15"/>
      <c r="G28" s="14">
        <f t="shared" ref="G28" si="89">COUNTIF($E13:$AI13,G$18)</f>
        <v>5</v>
      </c>
      <c r="H28" s="15"/>
      <c r="I28" s="14">
        <f t="shared" ref="I28" si="90">COUNTIF($E13:$AI13,I$18)</f>
        <v>0</v>
      </c>
      <c r="J28" s="15"/>
      <c r="K28" s="14">
        <f t="shared" ref="K28" si="91">COUNTIF($E13:$AI13,K$18)</f>
        <v>0</v>
      </c>
      <c r="L28" s="15"/>
      <c r="M28" s="14">
        <f t="shared" ref="M28" si="92">COUNTIF($E13:$AI13,M$18)</f>
        <v>0</v>
      </c>
      <c r="N28" s="15"/>
      <c r="O28" s="14">
        <f t="shared" ref="O28" si="93">COUNTIF($E13:$AI13,O$18)</f>
        <v>0</v>
      </c>
      <c r="P28" s="15"/>
      <c r="Q28" s="14">
        <f t="shared" ref="Q28" si="94">COUNTIF($E13:$AI13,Q$18)</f>
        <v>0</v>
      </c>
      <c r="R28" s="15"/>
      <c r="S28" s="14">
        <f t="shared" ref="S28" si="95">COUNTIF($E13:$AI13,S$18)</f>
        <v>0</v>
      </c>
      <c r="T28" s="15"/>
      <c r="U28" s="14">
        <f t="shared" ref="U28" si="96">COUNTIF($E13:$AI13,U$18)</f>
        <v>0</v>
      </c>
      <c r="V28" s="15"/>
      <c r="W28" s="14">
        <f t="shared" ref="W28" si="97">COUNTIF($E13:$AI13,W$18)</f>
        <v>0</v>
      </c>
      <c r="X28" s="15"/>
      <c r="Y28" s="14">
        <f t="shared" ref="Y28" si="98">COUNTIF($E13:$AI13,Y$18)</f>
        <v>0</v>
      </c>
      <c r="Z28" s="15"/>
      <c r="AA28" s="14">
        <f t="shared" ref="AA28" si="99">COUNTIF($E13:$AI13,AA$18)</f>
        <v>0</v>
      </c>
      <c r="AB28" s="15"/>
      <c r="AC28" s="17">
        <f>SUM(E28:AB28)</f>
        <v>5</v>
      </c>
      <c r="AD28" s="17"/>
      <c r="AE28" s="17"/>
      <c r="AF28" s="17"/>
      <c r="AG28" s="2"/>
      <c r="AH28" s="2"/>
      <c r="AI28" s="2"/>
    </row>
    <row r="29" spans="1:37" x14ac:dyDescent="0.25">
      <c r="A29" s="2"/>
      <c r="B29" s="2"/>
      <c r="C29" s="6" t="s">
        <v>12</v>
      </c>
      <c r="D29" s="6">
        <v>2013</v>
      </c>
      <c r="E29" s="14">
        <f t="shared" si="33"/>
        <v>0</v>
      </c>
      <c r="F29" s="15"/>
      <c r="G29" s="14">
        <f t="shared" ref="G29" si="100">COUNTIF($E14:$AI14,G$18)</f>
        <v>0</v>
      </c>
      <c r="H29" s="15"/>
      <c r="I29" s="14">
        <f t="shared" ref="I29" si="101">COUNTIF($E14:$AI14,I$18)</f>
        <v>0</v>
      </c>
      <c r="J29" s="15"/>
      <c r="K29" s="14">
        <f t="shared" ref="K29" si="102">COUNTIF($E14:$AI14,K$18)</f>
        <v>0</v>
      </c>
      <c r="L29" s="15"/>
      <c r="M29" s="14">
        <f t="shared" ref="M29" si="103">COUNTIF($E14:$AI14,M$18)</f>
        <v>0</v>
      </c>
      <c r="N29" s="15"/>
      <c r="O29" s="14">
        <f t="shared" ref="O29" si="104">COUNTIF($E14:$AI14,O$18)</f>
        <v>0</v>
      </c>
      <c r="P29" s="15"/>
      <c r="Q29" s="14">
        <f t="shared" ref="Q29" si="105">COUNTIF($E14:$AI14,Q$18)</f>
        <v>0</v>
      </c>
      <c r="R29" s="15"/>
      <c r="S29" s="14">
        <f t="shared" ref="S29" si="106">COUNTIF($E14:$AI14,S$18)</f>
        <v>0</v>
      </c>
      <c r="T29" s="15"/>
      <c r="U29" s="14">
        <f t="shared" ref="U29" si="107">COUNTIF($E14:$AI14,U$18)</f>
        <v>0</v>
      </c>
      <c r="V29" s="15"/>
      <c r="W29" s="14">
        <f t="shared" ref="W29" si="108">COUNTIF($E14:$AI14,W$18)</f>
        <v>0</v>
      </c>
      <c r="X29" s="15"/>
      <c r="Y29" s="14">
        <f t="shared" ref="Y29" si="109">COUNTIF($E14:$AI14,Y$18)</f>
        <v>0</v>
      </c>
      <c r="Z29" s="15"/>
      <c r="AA29" s="14">
        <f t="shared" ref="AA29" si="110">COUNTIF($E14:$AI14,AA$18)</f>
        <v>0</v>
      </c>
      <c r="AB29" s="15"/>
      <c r="AC29" s="17">
        <f>SUM(E29:AB29)</f>
        <v>0</v>
      </c>
      <c r="AD29" s="17"/>
      <c r="AE29" s="17"/>
      <c r="AF29" s="17"/>
      <c r="AG29" s="2"/>
      <c r="AH29" s="2"/>
      <c r="AI29" s="2"/>
    </row>
    <row r="30" spans="1:37" x14ac:dyDescent="0.25">
      <c r="A30" s="2"/>
      <c r="B30" s="2"/>
      <c r="C30" s="6" t="s">
        <v>13</v>
      </c>
      <c r="D30" s="6">
        <v>2013</v>
      </c>
      <c r="E30" s="14">
        <f t="shared" si="33"/>
        <v>0</v>
      </c>
      <c r="F30" s="15"/>
      <c r="G30" s="14">
        <f t="shared" ref="G30" si="111">COUNTIF($E15:$AI15,G$18)</f>
        <v>2</v>
      </c>
      <c r="H30" s="15"/>
      <c r="I30" s="14">
        <f t="shared" ref="I30" si="112">COUNTIF($E15:$AI15,I$18)</f>
        <v>0</v>
      </c>
      <c r="J30" s="15"/>
      <c r="K30" s="14">
        <f t="shared" ref="K30" si="113">COUNTIF($E15:$AI15,K$18)</f>
        <v>5</v>
      </c>
      <c r="L30" s="15"/>
      <c r="M30" s="14">
        <f t="shared" ref="M30" si="114">COUNTIF($E15:$AI15,M$18)</f>
        <v>3</v>
      </c>
      <c r="N30" s="15"/>
      <c r="O30" s="14">
        <f t="shared" ref="O30" si="115">COUNTIF($E15:$AI15,O$18)</f>
        <v>0</v>
      </c>
      <c r="P30" s="15"/>
      <c r="Q30" s="14">
        <f t="shared" ref="Q30" si="116">COUNTIF($E15:$AI15,Q$18)</f>
        <v>0</v>
      </c>
      <c r="R30" s="15"/>
      <c r="S30" s="14">
        <f t="shared" ref="S30" si="117">COUNTIF($E15:$AI15,S$18)</f>
        <v>0</v>
      </c>
      <c r="T30" s="15"/>
      <c r="U30" s="14">
        <f t="shared" ref="U30" si="118">COUNTIF($E15:$AI15,U$18)</f>
        <v>0</v>
      </c>
      <c r="V30" s="15"/>
      <c r="W30" s="14">
        <f t="shared" ref="W30" si="119">COUNTIF($E15:$AI15,W$18)</f>
        <v>0</v>
      </c>
      <c r="X30" s="15"/>
      <c r="Y30" s="14">
        <f t="shared" ref="Y30" si="120">COUNTIF($E15:$AI15,Y$18)</f>
        <v>0</v>
      </c>
      <c r="Z30" s="15"/>
      <c r="AA30" s="14">
        <f t="shared" ref="AA30" si="121">COUNTIF($E15:$AI15,AA$18)</f>
        <v>0</v>
      </c>
      <c r="AB30" s="15"/>
      <c r="AC30" s="17">
        <f>SUM(E30:AB30)</f>
        <v>10</v>
      </c>
      <c r="AD30" s="17"/>
      <c r="AE30" s="17"/>
      <c r="AF30" s="17"/>
      <c r="AG30" s="2"/>
      <c r="AH30" s="2"/>
      <c r="AI30" s="2"/>
    </row>
    <row r="31" spans="1:37" ht="15.75" thickBot="1" x14ac:dyDescent="0.3">
      <c r="A31" s="2"/>
      <c r="B31" s="2"/>
      <c r="C31" s="8" t="s">
        <v>14</v>
      </c>
      <c r="D31" s="8">
        <v>2013</v>
      </c>
      <c r="E31" s="14">
        <f t="shared" si="33"/>
        <v>0</v>
      </c>
      <c r="F31" s="15"/>
      <c r="G31" s="14">
        <f t="shared" ref="G31" si="122">COUNTIF($E16:$AI16,G$18)</f>
        <v>0</v>
      </c>
      <c r="H31" s="15"/>
      <c r="I31" s="14">
        <f t="shared" ref="I31" si="123">COUNTIF($E16:$AI16,I$18)</f>
        <v>0</v>
      </c>
      <c r="J31" s="15"/>
      <c r="K31" s="14">
        <f t="shared" ref="K31" si="124">COUNTIF($E16:$AI16,K$18)</f>
        <v>0</v>
      </c>
      <c r="L31" s="15"/>
      <c r="M31" s="14">
        <f t="shared" ref="M31" si="125">COUNTIF($E16:$AI16,M$18)</f>
        <v>0</v>
      </c>
      <c r="N31" s="15"/>
      <c r="O31" s="14">
        <f t="shared" ref="O31" si="126">COUNTIF($E16:$AI16,O$18)</f>
        <v>0</v>
      </c>
      <c r="P31" s="15"/>
      <c r="Q31" s="14">
        <f t="shared" ref="Q31" si="127">COUNTIF($E16:$AI16,Q$18)</f>
        <v>0</v>
      </c>
      <c r="R31" s="15"/>
      <c r="S31" s="14">
        <f t="shared" ref="S31" si="128">COUNTIF($E16:$AI16,S$18)</f>
        <v>3</v>
      </c>
      <c r="T31" s="15"/>
      <c r="U31" s="14">
        <f t="shared" ref="U31" si="129">COUNTIF($E16:$AI16,U$18)</f>
        <v>0</v>
      </c>
      <c r="V31" s="15"/>
      <c r="W31" s="14">
        <f t="shared" ref="W31" si="130">COUNTIF($E16:$AI16,W$18)</f>
        <v>0</v>
      </c>
      <c r="X31" s="15"/>
      <c r="Y31" s="14">
        <f t="shared" ref="Y31" si="131">COUNTIF($E16:$AI16,Y$18)</f>
        <v>0</v>
      </c>
      <c r="Z31" s="15"/>
      <c r="AA31" s="14">
        <f t="shared" ref="AA31" si="132">COUNTIF($E16:$AI16,AA$18)</f>
        <v>0</v>
      </c>
      <c r="AB31" s="15"/>
      <c r="AC31" s="17">
        <f>SUM(E31:AB31)</f>
        <v>3</v>
      </c>
      <c r="AD31" s="17"/>
      <c r="AE31" s="17"/>
      <c r="AF31" s="17"/>
      <c r="AG31" s="2"/>
      <c r="AH31" s="2"/>
      <c r="AI31" s="2"/>
    </row>
    <row r="32" spans="1:37" ht="21.95" customHeight="1" thickTop="1" thickBot="1" x14ac:dyDescent="0.3">
      <c r="A32" s="2"/>
      <c r="B32" s="2"/>
      <c r="C32" s="16" t="s">
        <v>0</v>
      </c>
      <c r="D32" s="16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2"/>
      <c r="AH32" s="2"/>
      <c r="AI32" s="2"/>
    </row>
    <row r="33" spans="1:37" ht="15.75" thickTop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6" spans="1:37" x14ac:dyDescent="0.25">
      <c r="A36" s="1" t="s">
        <v>28</v>
      </c>
      <c r="B36" s="1" t="s">
        <v>29</v>
      </c>
      <c r="D36" s="1" t="s">
        <v>31</v>
      </c>
      <c r="G36" s="1" t="s">
        <v>33</v>
      </c>
      <c r="K36" s="1" t="s">
        <v>35</v>
      </c>
      <c r="P36" s="1" t="s">
        <v>37</v>
      </c>
      <c r="S36" s="1" t="s">
        <v>39</v>
      </c>
    </row>
    <row r="37" spans="1:37" x14ac:dyDescent="0.25">
      <c r="B37" s="1" t="s">
        <v>30</v>
      </c>
      <c r="D37" s="1" t="s">
        <v>32</v>
      </c>
      <c r="G37" s="1" t="s">
        <v>34</v>
      </c>
      <c r="K37" s="1" t="s">
        <v>36</v>
      </c>
      <c r="P37" s="1" t="s">
        <v>38</v>
      </c>
      <c r="S37" s="1" t="s">
        <v>40</v>
      </c>
    </row>
  </sheetData>
  <mergeCells count="184">
    <mergeCell ref="C18:D18"/>
    <mergeCell ref="E18:F18"/>
    <mergeCell ref="G18:H18"/>
    <mergeCell ref="I18:J18"/>
    <mergeCell ref="K18:L18"/>
    <mergeCell ref="M18:N18"/>
    <mergeCell ref="K24:L24"/>
    <mergeCell ref="M24:N24"/>
    <mergeCell ref="O24:P24"/>
    <mergeCell ref="Y18:Z18"/>
    <mergeCell ref="AA18:AB18"/>
    <mergeCell ref="AC18:AF18"/>
    <mergeCell ref="E20:F20"/>
    <mergeCell ref="E21:F21"/>
    <mergeCell ref="K20:L20"/>
    <mergeCell ref="M20:N20"/>
    <mergeCell ref="O20:P20"/>
    <mergeCell ref="Q20:R20"/>
    <mergeCell ref="O18:P18"/>
    <mergeCell ref="Q18:R18"/>
    <mergeCell ref="S18:T18"/>
    <mergeCell ref="U18:V18"/>
    <mergeCell ref="W18:X18"/>
    <mergeCell ref="E31:F31"/>
    <mergeCell ref="G20:H20"/>
    <mergeCell ref="I20:J20"/>
    <mergeCell ref="G21:H21"/>
    <mergeCell ref="I21:J21"/>
    <mergeCell ref="G23:H23"/>
    <mergeCell ref="I23:J23"/>
    <mergeCell ref="E22:F22"/>
    <mergeCell ref="E23:F23"/>
    <mergeCell ref="E24:F24"/>
    <mergeCell ref="E25:F25"/>
    <mergeCell ref="E26:F26"/>
    <mergeCell ref="E27:F27"/>
    <mergeCell ref="S20:T20"/>
    <mergeCell ref="U20:V20"/>
    <mergeCell ref="W20:X20"/>
    <mergeCell ref="Y20:Z20"/>
    <mergeCell ref="AA20:AB20"/>
    <mergeCell ref="E28:F28"/>
    <mergeCell ref="E29:F29"/>
    <mergeCell ref="E30:F30"/>
    <mergeCell ref="Q24:R24"/>
    <mergeCell ref="S24:T24"/>
    <mergeCell ref="U24:V24"/>
    <mergeCell ref="W24:X24"/>
    <mergeCell ref="Y24:Z24"/>
    <mergeCell ref="G22:H22"/>
    <mergeCell ref="I22:J22"/>
    <mergeCell ref="K22:L22"/>
    <mergeCell ref="M22:N22"/>
    <mergeCell ref="O22:P22"/>
    <mergeCell ref="Q22:R22"/>
    <mergeCell ref="K21:L21"/>
    <mergeCell ref="M21:N21"/>
    <mergeCell ref="O21:P21"/>
    <mergeCell ref="Q21:R21"/>
    <mergeCell ref="S22:T22"/>
    <mergeCell ref="U22:V22"/>
    <mergeCell ref="W22:X22"/>
    <mergeCell ref="Y22:Z22"/>
    <mergeCell ref="AA22:AB22"/>
    <mergeCell ref="W21:X21"/>
    <mergeCell ref="Y21:Z21"/>
    <mergeCell ref="AA21:AB21"/>
    <mergeCell ref="S21:T21"/>
    <mergeCell ref="U21:V21"/>
    <mergeCell ref="AA24:AB24"/>
    <mergeCell ref="W23:X23"/>
    <mergeCell ref="Y23:Z23"/>
    <mergeCell ref="AA23:AB23"/>
    <mergeCell ref="G24:H24"/>
    <mergeCell ref="I24:J24"/>
    <mergeCell ref="K23:L23"/>
    <mergeCell ref="M23:N23"/>
    <mergeCell ref="O23:P23"/>
    <mergeCell ref="Q23:R23"/>
    <mergeCell ref="S23:T23"/>
    <mergeCell ref="U23:V23"/>
    <mergeCell ref="W25:X25"/>
    <mergeCell ref="Y25:Z25"/>
    <mergeCell ref="AA25:AB25"/>
    <mergeCell ref="G25:H25"/>
    <mergeCell ref="I25:J25"/>
    <mergeCell ref="K25:L25"/>
    <mergeCell ref="M25:N25"/>
    <mergeCell ref="O25:P25"/>
    <mergeCell ref="Q25:R25"/>
    <mergeCell ref="G27:H27"/>
    <mergeCell ref="I27:J27"/>
    <mergeCell ref="K27:L27"/>
    <mergeCell ref="M27:N27"/>
    <mergeCell ref="O27:P27"/>
    <mergeCell ref="Q27:R27"/>
    <mergeCell ref="S26:T26"/>
    <mergeCell ref="U26:V26"/>
    <mergeCell ref="W26:X26"/>
    <mergeCell ref="G26:H26"/>
    <mergeCell ref="I26:J26"/>
    <mergeCell ref="K26:L26"/>
    <mergeCell ref="M26:N26"/>
    <mergeCell ref="O26:P26"/>
    <mergeCell ref="Q26:R26"/>
    <mergeCell ref="G29:H29"/>
    <mergeCell ref="I29:J29"/>
    <mergeCell ref="K29:L29"/>
    <mergeCell ref="M29:N29"/>
    <mergeCell ref="O29:P29"/>
    <mergeCell ref="Q29:R29"/>
    <mergeCell ref="S28:T28"/>
    <mergeCell ref="U28:V28"/>
    <mergeCell ref="W28:X28"/>
    <mergeCell ref="G28:H28"/>
    <mergeCell ref="I28:J28"/>
    <mergeCell ref="K28:L28"/>
    <mergeCell ref="M28:N28"/>
    <mergeCell ref="O28:P28"/>
    <mergeCell ref="Q28:R28"/>
    <mergeCell ref="AC20:AF20"/>
    <mergeCell ref="AC21:AF21"/>
    <mergeCell ref="AC22:AF22"/>
    <mergeCell ref="AC23:AF23"/>
    <mergeCell ref="AC24:AF24"/>
    <mergeCell ref="AC25:AF25"/>
    <mergeCell ref="S31:T31"/>
    <mergeCell ref="U31:V31"/>
    <mergeCell ref="W31:X31"/>
    <mergeCell ref="Y31:Z31"/>
    <mergeCell ref="AA31:AB31"/>
    <mergeCell ref="S30:T30"/>
    <mergeCell ref="U30:V30"/>
    <mergeCell ref="W30:X30"/>
    <mergeCell ref="Y30:Z30"/>
    <mergeCell ref="AA30:AB30"/>
    <mergeCell ref="S29:T29"/>
    <mergeCell ref="U29:V29"/>
    <mergeCell ref="W29:X29"/>
    <mergeCell ref="Y29:Z29"/>
    <mergeCell ref="AA29:AB29"/>
    <mergeCell ref="C32:D32"/>
    <mergeCell ref="E32:F32"/>
    <mergeCell ref="G32:H32"/>
    <mergeCell ref="I32:J32"/>
    <mergeCell ref="K32:L32"/>
    <mergeCell ref="M32:N32"/>
    <mergeCell ref="AC26:AF26"/>
    <mergeCell ref="AC27:AF27"/>
    <mergeCell ref="AC28:AF28"/>
    <mergeCell ref="AC29:AF29"/>
    <mergeCell ref="AC30:AF30"/>
    <mergeCell ref="AC31:AF31"/>
    <mergeCell ref="G31:H31"/>
    <mergeCell ref="I31:J31"/>
    <mergeCell ref="K31:L31"/>
    <mergeCell ref="M31:N31"/>
    <mergeCell ref="O31:P31"/>
    <mergeCell ref="Q31:R31"/>
    <mergeCell ref="G30:H30"/>
    <mergeCell ref="I30:J30"/>
    <mergeCell ref="K30:L30"/>
    <mergeCell ref="M30:N30"/>
    <mergeCell ref="O30:P30"/>
    <mergeCell ref="Q30:R30"/>
    <mergeCell ref="Y32:Z32"/>
    <mergeCell ref="AA32:AB32"/>
    <mergeCell ref="AC32:AF32"/>
    <mergeCell ref="O32:P32"/>
    <mergeCell ref="Q32:R32"/>
    <mergeCell ref="S32:T32"/>
    <mergeCell ref="U32:V32"/>
    <mergeCell ref="W32:X32"/>
    <mergeCell ref="Y28:Z28"/>
    <mergeCell ref="AA28:AB28"/>
    <mergeCell ref="S27:T27"/>
    <mergeCell ref="U27:V27"/>
    <mergeCell ref="W27:X27"/>
    <mergeCell ref="Y27:Z27"/>
    <mergeCell ref="AA27:AB27"/>
    <mergeCell ref="Y26:Z26"/>
    <mergeCell ref="AA26:AB26"/>
    <mergeCell ref="S25:T25"/>
    <mergeCell ref="U25:V25"/>
  </mergeCells>
  <pageMargins left="0" right="0" top="0.74803149606299213" bottom="0.74803149606299213" header="0.31496062992125984" footer="0.31496062992125984"/>
  <pageSetup scale="83" orientation="landscape" horizontalDpi="300" verticalDpi="300" r:id="rId1"/>
  <colBreaks count="1" manualBreakCount="1">
    <brk id="37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Abdulmalik Sultan Al-Osaimi</dc:creator>
  <cp:lastModifiedBy>PC 14</cp:lastModifiedBy>
  <cp:lastPrinted>2013-05-07T09:25:25Z</cp:lastPrinted>
  <dcterms:created xsi:type="dcterms:W3CDTF">2013-05-07T09:20:55Z</dcterms:created>
  <dcterms:modified xsi:type="dcterms:W3CDTF">2013-05-07T11:21:55Z</dcterms:modified>
</cp:coreProperties>
</file>